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heet3" sheetId="3" r:id="rId1"/>
    <sheet name="Sheet4" sheetId="4" r:id="rId2"/>
    <sheet name="Sheet5" sheetId="5" r:id="rId3"/>
    <sheet name="Sheet6" sheetId="6" r:id="rId4"/>
  </sheets>
  <externalReferences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C40" i="3" l="1"/>
  <c r="E40" i="3"/>
  <c r="E37" i="3"/>
  <c r="F10" i="6" l="1"/>
  <c r="F9" i="6"/>
  <c r="F8" i="6"/>
  <c r="F7" i="6"/>
  <c r="C37" i="3"/>
  <c r="C29" i="3"/>
  <c r="C36" i="3"/>
  <c r="E6" i="6"/>
  <c r="E5" i="6"/>
  <c r="E4" i="6"/>
  <c r="K4" i="6"/>
  <c r="C28" i="3" l="1"/>
  <c r="E36" i="3"/>
  <c r="C7" i="5" l="1"/>
  <c r="E8" i="4" l="1"/>
  <c r="E4" i="4"/>
  <c r="C7" i="4"/>
  <c r="E7" i="4" s="1"/>
  <c r="C6" i="4"/>
  <c r="E6" i="4" s="1"/>
  <c r="C5" i="4" l="1"/>
  <c r="E5" i="4" s="1"/>
  <c r="E3" i="4"/>
  <c r="C3" i="4"/>
  <c r="C12" i="3"/>
  <c r="C8" i="3" l="1"/>
  <c r="C9" i="3" l="1"/>
  <c r="C11" i="3" l="1"/>
  <c r="C10" i="3" l="1"/>
  <c r="C18" i="3" l="1"/>
  <c r="C15" i="3" l="1"/>
  <c r="C16" i="3" l="1"/>
  <c r="C17" i="3" l="1"/>
  <c r="C20" i="3" s="1"/>
  <c r="G9" i="4" l="1"/>
  <c r="E9" i="4"/>
  <c r="E10" i="4" s="1"/>
  <c r="E20" i="3" s="1"/>
  <c r="E23" i="3" s="1"/>
  <c r="C21" i="3"/>
  <c r="E27" i="3" l="1"/>
  <c r="E26" i="3"/>
  <c r="E21" i="3"/>
  <c r="E25" i="3"/>
  <c r="E29" i="3" s="1"/>
  <c r="E38" i="3" s="1"/>
  <c r="E24" i="3"/>
  <c r="E28" i="3"/>
  <c r="C26" i="3"/>
  <c r="C23" i="3"/>
  <c r="C25" i="3"/>
  <c r="C27" i="3"/>
  <c r="C24" i="3"/>
  <c r="K5" i="6" l="1"/>
  <c r="G4" i="6"/>
  <c r="C38" i="3"/>
  <c r="G5" i="6" l="1"/>
  <c r="G6" i="6" l="1"/>
  <c r="G7" i="6" s="1"/>
  <c r="G8" i="6" l="1"/>
  <c r="G9" i="6" l="1"/>
  <c r="G10" i="6" l="1"/>
  <c r="H9" i="6" s="1"/>
  <c r="H10" i="6" l="1"/>
  <c r="H4" i="6"/>
  <c r="H5" i="6"/>
  <c r="H7" i="6"/>
  <c r="H6" i="6"/>
  <c r="H8" i="6"/>
</calcChain>
</file>

<file path=xl/sharedStrings.xml><?xml version="1.0" encoding="utf-8"?>
<sst xmlns="http://schemas.openxmlformats.org/spreadsheetml/2006/main" count="108" uniqueCount="98">
  <si>
    <t>Sl. No.</t>
  </si>
  <si>
    <t>Yaingangpokpi-Finch Corner (NH 202)</t>
  </si>
  <si>
    <t>ABSTRACT SHEET</t>
  </si>
  <si>
    <t>S.No.</t>
  </si>
  <si>
    <t>Bill of Items</t>
  </si>
  <si>
    <t>Total Amount</t>
  </si>
  <si>
    <t>(In Crores)</t>
  </si>
  <si>
    <t>Remarks</t>
  </si>
  <si>
    <t>BILL NO. 1 : SITE  CLEARANCE  AND  DISMANTLING</t>
  </si>
  <si>
    <t>BILL NO. 2 : EARTHWORK</t>
  </si>
  <si>
    <t>BILL NO. 3 : GRANULAR  SUB-BASE  AND  BASE  COURSE</t>
  </si>
  <si>
    <t>BILL NO. 4 : BITUMINOUS  COURSE</t>
  </si>
  <si>
    <t>BILL NO  5: CULVERTS</t>
  </si>
  <si>
    <t>BILL NO  6: BRIDGES (Underpasses, Viaduct, Minor &amp; Major Bridges)</t>
  </si>
  <si>
    <t>BILL NO  7A: TRUCK LAY BYES</t>
  </si>
  <si>
    <t>BILL NO  7B: BUS BYES</t>
  </si>
  <si>
    <t>BILL NO  8: DRAINAGE AND  PROTECTIVE  WORKS</t>
  </si>
  <si>
    <t>BILL NO. 9:  TRAFFIC  SIGN, MARKING &amp; OTHER APPURENANCES</t>
  </si>
  <si>
    <t>BILL NO.10:  MISCELLANEOUS</t>
  </si>
  <si>
    <t>As per Normative Cost</t>
  </si>
  <si>
    <t>Civil Works Cost at (2018) =</t>
  </si>
  <si>
    <t>Cost per KM (INR Crores/Km) =</t>
  </si>
  <si>
    <t>Centages</t>
  </si>
  <si>
    <t>a)</t>
  </si>
  <si>
    <t>Maintenance @ 2.5% on Civil Cost</t>
  </si>
  <si>
    <t>b)</t>
  </si>
  <si>
    <t>GST @ 12%</t>
  </si>
  <si>
    <t>c)</t>
  </si>
  <si>
    <t>Contingencies @ 2.8%</t>
  </si>
  <si>
    <t>d)</t>
  </si>
  <si>
    <t>Supervision @ 3%</t>
  </si>
  <si>
    <t>e)</t>
  </si>
  <si>
    <t>Agency charges @ 3%</t>
  </si>
  <si>
    <t>Sub Total</t>
  </si>
  <si>
    <t xml:space="preserve">                       4,43,18,00,000.00</t>
  </si>
  <si>
    <t>Pre-Construction activities</t>
  </si>
  <si>
    <t>(In Rupees) </t>
  </si>
  <si>
    <t>Utility shifting (Provisional sum)</t>
  </si>
  <si>
    <t>EMP and Environmental Monitoring</t>
  </si>
  <si>
    <t>Tentative Land Acquisition and Resettlement including Administrative Charge @ 1.5% and Agency charge @ 1% (To be sanctioned separately)</t>
  </si>
  <si>
    <t>Total Project Cost (2019)</t>
  </si>
  <si>
    <t>Total Project Cost (2019) in Rs. Crores</t>
  </si>
  <si>
    <t>Length (Km)</t>
  </si>
  <si>
    <t>Km 30+970 to Km 43.129</t>
  </si>
  <si>
    <t>-</t>
  </si>
  <si>
    <t>Item</t>
  </si>
  <si>
    <t>Description</t>
  </si>
  <si>
    <t>Scope</t>
  </si>
  <si>
    <t>Normative norms</t>
  </si>
  <si>
    <t>Amount in INR Cr</t>
  </si>
  <si>
    <t>Road works including culverts, widening and repair of culverts</t>
  </si>
  <si>
    <t>A- Widening and strengthening of existing road</t>
  </si>
  <si>
    <t>6.29 cr/km</t>
  </si>
  <si>
    <t>B1 - Reconstruction / New 2-Lane Realignment/Bypass (Flexible Pavement)</t>
  </si>
  <si>
    <t>9.60 cr/km</t>
  </si>
  <si>
    <t>Structures</t>
  </si>
  <si>
    <t>Bridges</t>
  </si>
  <si>
    <t>0.0082 cr/sqm</t>
  </si>
  <si>
    <t>Culverts</t>
  </si>
  <si>
    <t>Breast Wall (Upto 3.0 m)</t>
  </si>
  <si>
    <t>0.0037 cr/m</t>
  </si>
  <si>
    <t>Retaining wall (Upto 3.0 m)</t>
  </si>
  <si>
    <t>0.0024  cr/m</t>
  </si>
  <si>
    <t>Via duct (Bridge Cost)</t>
  </si>
  <si>
    <t>0.004 cr/sqm</t>
  </si>
  <si>
    <t>Other works</t>
  </si>
  <si>
    <t xml:space="preserve">Toll Plaza, Road and Traffic sign, way side amenities, ambulance, crane and other project facilities  </t>
  </si>
  <si>
    <t xml:space="preserve">As Per specification @ 5% of the TPC excluding these items </t>
  </si>
  <si>
    <t>Total</t>
  </si>
  <si>
    <t>Tentative Cost (In Cr)</t>
  </si>
  <si>
    <t>Estimate, PHED</t>
  </si>
  <si>
    <t>(Calculated as per estimate received for entire length of 138.476 km)</t>
  </si>
  <si>
    <t>Estimate, MSPCL</t>
  </si>
  <si>
    <t>Estimate, MSPDCL</t>
  </si>
  <si>
    <t>Tentative Cost</t>
  </si>
  <si>
    <t>EIA/EMP</t>
  </si>
  <si>
    <t>Avenue</t>
  </si>
  <si>
    <t>LA</t>
  </si>
  <si>
    <t>Sr. No.</t>
  </si>
  <si>
    <t>Financial Year</t>
  </si>
  <si>
    <t>Cumulative physical progress</t>
  </si>
  <si>
    <t>Cumulative Expenditure</t>
  </si>
  <si>
    <t>Pre-Construction (Rs. in Cr)</t>
  </si>
  <si>
    <t>Construction (Rs. in Cr)</t>
  </si>
  <si>
    <t>Maintenance (Rs. in Cr)</t>
  </si>
  <si>
    <t>Cumulative financial progress as per plan (Rs. in Cr.)</t>
  </si>
  <si>
    <t>Cumulative Financial progress (in %)</t>
  </si>
  <si>
    <t>2019-20</t>
  </si>
  <si>
    <t>2020-21</t>
  </si>
  <si>
    <t>2021-22</t>
  </si>
  <si>
    <t>2022-23</t>
  </si>
  <si>
    <t>2023-24</t>
  </si>
  <si>
    <t>2024-25</t>
  </si>
  <si>
    <t>2025-26</t>
  </si>
  <si>
    <t>f)</t>
  </si>
  <si>
    <t>Escalation Charges @ 5 % of  (A) for 2 years</t>
  </si>
  <si>
    <t xml:space="preserve"> ₹                             -   </t>
  </si>
  <si>
    <t> (In Rupees)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</si>
</sst>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₹&quot;\ #,##0;[Red]&quot;₹&quot;\ \-#,##0"/>
    <numFmt numFmtId="8" formatCode="&quot;₹&quot;\ #,##0.00;[Red]&quot;₹&quot;\ \-#,##0.00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0.000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sz val="12"/>
      <color rgb="FF000000"/>
      <name val="Trebuchet MS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Arial"/>
      <family val="2"/>
    </font>
    <font>
      <b/>
      <sz val="11"/>
      <color rgb="FF000000"/>
      <name val="Trebuchet MS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0"/>
  </cellStyleXfs>
  <cellXfs count="9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right" vertical="center" wrapText="1" indent="1"/>
    </xf>
    <xf numFmtId="0" fontId="5" fillId="0" borderId="12" xfId="0" applyFont="1" applyBorder="1" applyAlignment="1">
      <alignment horizontal="justify" vertical="center" wrapText="1"/>
    </xf>
    <xf numFmtId="2" fontId="6" fillId="0" borderId="14" xfId="0" applyNumberFormat="1" applyFont="1" applyBorder="1" applyAlignment="1">
      <alignment horizontal="right" vertical="center" wrapText="1" indent="1"/>
    </xf>
    <xf numFmtId="2" fontId="6" fillId="0" borderId="14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right" wrapText="1" indent="1"/>
    </xf>
    <xf numFmtId="0" fontId="3" fillId="0" borderId="2" xfId="0" applyFont="1" applyBorder="1" applyAlignment="1">
      <alignment horizontal="center" vertical="center"/>
    </xf>
    <xf numFmtId="0" fontId="0" fillId="0" borderId="0" xfId="0"/>
    <xf numFmtId="2" fontId="0" fillId="0" borderId="0" xfId="0" applyNumberFormat="1"/>
    <xf numFmtId="164" fontId="6" fillId="0" borderId="14" xfId="0" applyNumberFormat="1" applyFont="1" applyBorder="1" applyAlignment="1">
      <alignment horizontal="right" vertical="center" wrapText="1" inden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0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8" fontId="0" fillId="0" borderId="0" xfId="0" applyNumberFormat="1"/>
    <xf numFmtId="44" fontId="0" fillId="0" borderId="0" xfId="0" applyNumberFormat="1"/>
    <xf numFmtId="2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43" fontId="3" fillId="0" borderId="9" xfId="0" applyNumberFormat="1" applyFont="1" applyBorder="1" applyAlignment="1">
      <alignment horizontal="right" vertical="center"/>
    </xf>
    <xf numFmtId="43" fontId="3" fillId="0" borderId="3" xfId="0" applyNumberFormat="1" applyFont="1" applyBorder="1" applyAlignment="1">
      <alignment horizontal="right" vertical="center"/>
    </xf>
    <xf numFmtId="43" fontId="3" fillId="0" borderId="9" xfId="1" applyFont="1" applyBorder="1" applyAlignment="1">
      <alignment horizontal="right" vertical="center"/>
    </xf>
    <xf numFmtId="43" fontId="3" fillId="0" borderId="3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3" fontId="3" fillId="0" borderId="9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44" fontId="3" fillId="0" borderId="3" xfId="0" applyNumberFormat="1" applyFont="1" applyBorder="1" applyAlignment="1">
      <alignment horizontal="right" vertical="center"/>
    </xf>
    <xf numFmtId="8" fontId="3" fillId="0" borderId="9" xfId="0" applyNumberFormat="1" applyFont="1" applyBorder="1" applyAlignment="1">
      <alignment horizontal="right" vertical="center"/>
    </xf>
    <xf numFmtId="8" fontId="3" fillId="0" borderId="3" xfId="0" applyNumberFormat="1" applyFont="1" applyBorder="1" applyAlignment="1">
      <alignment horizontal="right" vertical="center"/>
    </xf>
    <xf numFmtId="44" fontId="3" fillId="0" borderId="9" xfId="0" applyNumberFormat="1" applyFont="1" applyBorder="1" applyAlignment="1">
      <alignment horizontal="center" vertical="center"/>
    </xf>
    <xf numFmtId="44" fontId="3" fillId="0" borderId="3" xfId="0" applyNumberFormat="1" applyFont="1" applyBorder="1" applyAlignment="1">
      <alignment horizontal="center" vertical="center"/>
    </xf>
    <xf numFmtId="8" fontId="3" fillId="0" borderId="9" xfId="0" applyNumberFormat="1" applyFont="1" applyBorder="1" applyAlignment="1">
      <alignment horizontal="center" vertical="center"/>
    </xf>
    <xf numFmtId="8" fontId="3" fillId="0" borderId="3" xfId="0" applyNumberFormat="1" applyFont="1" applyBorder="1" applyAlignment="1">
      <alignment horizontal="center" vertical="center"/>
    </xf>
    <xf numFmtId="44" fontId="4" fillId="0" borderId="9" xfId="0" applyNumberFormat="1" applyFont="1" applyBorder="1" applyAlignment="1">
      <alignment horizontal="right" vertical="center"/>
    </xf>
    <xf numFmtId="44" fontId="4" fillId="0" borderId="3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6" fontId="4" fillId="0" borderId="9" xfId="0" applyNumberFormat="1" applyFont="1" applyBorder="1" applyAlignment="1">
      <alignment horizontal="right" vertical="center"/>
    </xf>
    <xf numFmtId="6" fontId="4" fillId="0" borderId="3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6" fontId="4" fillId="0" borderId="9" xfId="0" applyNumberFormat="1" applyFont="1" applyBorder="1" applyAlignment="1">
      <alignment horizontal="center" vertical="center"/>
    </xf>
    <xf numFmtId="6" fontId="4" fillId="0" borderId="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6" xfId="0" applyBorder="1"/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6" fillId="0" borderId="16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right" wrapText="1" indent="1"/>
    </xf>
    <xf numFmtId="0" fontId="5" fillId="0" borderId="17" xfId="0" applyFont="1" applyBorder="1" applyAlignment="1">
      <alignment horizontal="right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3" fontId="4" fillId="0" borderId="9" xfId="1" applyFont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rth%20East%20Project\NHIDCL%20Manipur\PATSC\Yaingangpokpi-Nagaland\PATSC%20FInch%20Corner-Hungpung\Package%201%20(30.97-43.129)\Estim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rth%20East%20Project\NHIDCL%20Manipur\PATSC\Yaingangpokpi-Nagaland\PATSC%20FInch%20Corner-Hungpung\Package%201%20(30.97-43.129)\drain,%20breast%20wall,%20guard%20wa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INAL19.09.14 "/>
      <sheetName val="cont (2)"/>
      <sheetName val="General Abstract"/>
      <sheetName val="Bill of qnty"/>
      <sheetName val="Bridge Abstract"/>
      <sheetName val="BOQ FINAL "/>
      <sheetName val="G.Abstract"/>
      <sheetName val="Road"/>
      <sheetName val="SLAB abstract"/>
      <sheetName val="Site clearancetpy-1"/>
      <sheetName val="Road work tpy-1"/>
      <sheetName val="1.Site Clearance"/>
      <sheetName val="2.Road work"/>
      <sheetName val="CD list"/>
      <sheetName val="R.W-1."/>
      <sheetName val="R.W-2"/>
      <sheetName val="typ-3"/>
      <sheetName val="Abstract of RCC PIPE"/>
      <sheetName val="2row 600mm dia"/>
      <sheetName val="2 row 900 mm dia"/>
      <sheetName val="Sheet1"/>
      <sheetName val="RCC PIPE 2 ROW 600 MM "/>
      <sheetName val="NEW Box 1X1.5X1.0"/>
      <sheetName val="NEW Box 1X1.5X1.0W.W"/>
      <sheetName val="bOX 1X3.0X3.0"/>
      <sheetName val="w.w1x3x3"/>
      <sheetName val="bOX 2X5X3.5"/>
      <sheetName val="W.W 2X5X3.5"/>
      <sheetName val="1row 1000mm dia"/>
      <sheetName val="21.658 SLAB"/>
      <sheetName val="slab 21.658"/>
      <sheetName val="slab 21.660"/>
      <sheetName val="1000mm dia hp8.51"/>
      <sheetName val="bo1x3.0x3.0"/>
      <sheetName val="w.w 1x3.0x3.0"/>
      <sheetName val="Box 1x3.0x2.50"/>
      <sheetName val="1x3.0x2.5w.w"/>
      <sheetName val="TOE WALL"/>
      <sheetName val="3X5.0X4.5"/>
      <sheetName val="W.W 3x5.0x4.5"/>
      <sheetName val=".box3x7x5.0"/>
      <sheetName val="W.W 3X7X5.0"/>
      <sheetName val="1.5 X 1.5 slab culvert"/>
      <sheetName val="slab1.5x1.5 "/>
      <sheetName val="1row hume pipe"/>
      <sheetName val="2row 1000mm dia"/>
      <sheetName val="3 row 1000mmdia"/>
      <sheetName val="900mm dia"/>
      <sheetName val="600mm dia"/>
      <sheetName val="Box.3x3x3"/>
      <sheetName val="W.W 3X3X3"/>
      <sheetName val="3x6.0x3.5"/>
      <sheetName val="w.w 3X6X3.5"/>
      <sheetName val="bOX 5X3"/>
      <sheetName val="W.W 5X3"/>
      <sheetName val="Box2x2"/>
      <sheetName val="W.W2X2"/>
      <sheetName val="Box 1x2.0x3.0"/>
      <sheetName val="1x2.0x3.0w.w"/>
      <sheetName val="1X2.0X2.5 BOX"/>
      <sheetName val="1X2.0X2.5.W"/>
      <sheetName val="1X0.85X0.90"/>
      <sheetName val="W.W 1X0.85X0.95"/>
      <sheetName val="Sheet8"/>
      <sheetName val="1x1000mm dia"/>
      <sheetName val="Box 1.0x1.0"/>
      <sheetName val="W.W 1.0X1.0"/>
      <sheetName val="1row 1000mmdia"/>
      <sheetName val="Box1x3.0x3.0"/>
      <sheetName val="1x3.0x3.0w.w"/>
      <sheetName val="1row 900mmdia"/>
      <sheetName val="1X3.0X2.5"/>
      <sheetName val="1X3.0X2.5W.W."/>
      <sheetName val="1000mm dia"/>
      <sheetName val="1X3.0X3.0B"/>
      <sheetName val="1X3.0X3.0W.W.."/>
      <sheetName val="100mmdia"/>
      <sheetName val="Box 3x2"/>
      <sheetName val="w.w3x2"/>
      <sheetName val="Box1x4x3"/>
      <sheetName val="W.W 1X4X3"/>
      <sheetName val="Bridge 3x12.0m"/>
      <sheetName val="RETAINING WALL"/>
      <sheetName val="w.w 3x3.0x2.5"/>
      <sheetName val="Lead 5km"/>
      <sheetName val="Lead Stat to site"/>
      <sheetName val="Labour"/>
      <sheetName val="Plant&amp;Machinery"/>
      <sheetName val="Chart1"/>
      <sheetName val="RETAINING WALL 3.6m @ 0-20 m"/>
      <sheetName val="RETAINING WALL 3.2 m @330-440 m"/>
      <sheetName val="RETAINING WALL 2.9m @ 750-910m "/>
      <sheetName val="RETAINING WALL 2.8m @1180-1340m"/>
      <sheetName val="RETAINING WALL 4m @ 70-160m"/>
      <sheetName val="RWALL 4.5m @620-750, 910-1180M"/>
      <sheetName val="RETAINING WALL 5 m height"/>
      <sheetName val="RETAINING WALL 5.5 m height"/>
      <sheetName val="RETAINING WALL 6 m height "/>
      <sheetName val="Breast wall 2m ht "/>
      <sheetName val="Guard Wall"/>
      <sheetName val="Lead 5km(2)"/>
      <sheetName val="Analysis"/>
      <sheetName val="c.d  (2)"/>
      <sheetName val="C.D LIST (2)"/>
      <sheetName val="Sheet2"/>
      <sheetName val="Sheet3"/>
      <sheetName val="Median drain"/>
      <sheetName val="NEW BOX 1X3.0X3.0"/>
      <sheetName val="NEW W.W"/>
      <sheetName val="T-Y junction estmt "/>
      <sheetName val="BUS BAY"/>
      <sheetName val="Overhead Sign Board"/>
      <sheetName val="Mulching"/>
      <sheetName val="Curve Estimate (2)"/>
      <sheetName val="GABI0N WALL 1"/>
      <sheetName val="TO BE CONSTRUCTED"/>
      <sheetName val="Analysis Gab"/>
      <sheetName val="Sheet4"/>
    </sheetNames>
    <sheetDataSet>
      <sheetData sheetId="0"/>
      <sheetData sheetId="1"/>
      <sheetData sheetId="2">
        <row r="11">
          <cell r="C11">
            <v>78208022</v>
          </cell>
        </row>
        <row r="12">
          <cell r="C12">
            <v>2824331</v>
          </cell>
        </row>
        <row r="16">
          <cell r="C16">
            <v>9018228</v>
          </cell>
        </row>
        <row r="17">
          <cell r="C17">
            <v>19949318</v>
          </cell>
        </row>
        <row r="18">
          <cell r="C18">
            <v>72250517.400405824</v>
          </cell>
        </row>
        <row r="19">
          <cell r="C19">
            <v>19939005</v>
          </cell>
        </row>
        <row r="20">
          <cell r="C20">
            <v>58717552</v>
          </cell>
        </row>
        <row r="22">
          <cell r="C22">
            <v>15401957.408000004</v>
          </cell>
        </row>
        <row r="23">
          <cell r="C23">
            <v>890935.5</v>
          </cell>
        </row>
        <row r="24">
          <cell r="C24">
            <v>3398784</v>
          </cell>
        </row>
        <row r="26">
          <cell r="C26">
            <v>22654540</v>
          </cell>
        </row>
        <row r="27">
          <cell r="C27">
            <v>3244640</v>
          </cell>
        </row>
        <row r="28">
          <cell r="C28">
            <v>60780469.599999994</v>
          </cell>
        </row>
        <row r="29">
          <cell r="C29">
            <v>1500000</v>
          </cell>
        </row>
        <row r="30">
          <cell r="C30">
            <v>270000</v>
          </cell>
        </row>
        <row r="33">
          <cell r="C33">
            <v>178625660</v>
          </cell>
        </row>
        <row r="35">
          <cell r="C35">
            <v>41679321</v>
          </cell>
        </row>
        <row r="37">
          <cell r="C37">
            <v>44656415</v>
          </cell>
        </row>
        <row r="38">
          <cell r="C38">
            <v>44656415</v>
          </cell>
        </row>
        <row r="39">
          <cell r="C39">
            <v>37213679</v>
          </cell>
        </row>
        <row r="40">
          <cell r="C40">
            <v>74427358.450000003</v>
          </cell>
        </row>
      </sheetData>
      <sheetData sheetId="3"/>
      <sheetData sheetId="4"/>
      <sheetData sheetId="5"/>
      <sheetData sheetId="6">
        <row r="11">
          <cell r="F11">
            <v>81.3</v>
          </cell>
        </row>
        <row r="12">
          <cell r="F12">
            <v>356</v>
          </cell>
        </row>
        <row r="63">
          <cell r="F63">
            <v>40.4</v>
          </cell>
        </row>
        <row r="90">
          <cell r="F90">
            <v>10.1</v>
          </cell>
        </row>
        <row r="91">
          <cell r="F91">
            <v>30.3</v>
          </cell>
        </row>
        <row r="92">
          <cell r="F92">
            <v>17.399999999999999</v>
          </cell>
        </row>
        <row r="93">
          <cell r="F93">
            <v>103.5</v>
          </cell>
        </row>
        <row r="94">
          <cell r="F94">
            <v>9.6</v>
          </cell>
        </row>
        <row r="150">
          <cell r="F150">
            <v>10.1</v>
          </cell>
        </row>
        <row r="170">
          <cell r="F170">
            <v>29.8</v>
          </cell>
        </row>
        <row r="218">
          <cell r="F218">
            <v>10.1</v>
          </cell>
        </row>
        <row r="234">
          <cell r="F234">
            <v>30.3</v>
          </cell>
        </row>
      </sheetData>
      <sheetData sheetId="7">
        <row r="37">
          <cell r="J37">
            <v>955956.45</v>
          </cell>
        </row>
        <row r="42">
          <cell r="J42">
            <v>385608579.30000001</v>
          </cell>
        </row>
        <row r="43">
          <cell r="J43">
            <v>65098878.450000003</v>
          </cell>
        </row>
        <row r="44">
          <cell r="J44">
            <v>39765384.609999999</v>
          </cell>
        </row>
        <row r="56">
          <cell r="J56">
            <v>176510264.66</v>
          </cell>
        </row>
        <row r="60">
          <cell r="J60">
            <v>609330.18000000005</v>
          </cell>
        </row>
        <row r="68">
          <cell r="J68">
            <v>72225970.269999996</v>
          </cell>
        </row>
        <row r="73">
          <cell r="J73">
            <v>70993759.049999997</v>
          </cell>
        </row>
        <row r="79">
          <cell r="J79">
            <v>121069333.72</v>
          </cell>
        </row>
        <row r="84">
          <cell r="J84">
            <v>4002821.02</v>
          </cell>
        </row>
        <row r="89">
          <cell r="J89">
            <v>1504201.16</v>
          </cell>
        </row>
        <row r="94">
          <cell r="J94">
            <v>117441877.18000001</v>
          </cell>
        </row>
        <row r="99">
          <cell r="J99">
            <v>50752295.780000001</v>
          </cell>
        </row>
        <row r="103">
          <cell r="J103">
            <v>466470.94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39">
          <cell r="J39">
            <v>1092.81</v>
          </cell>
        </row>
        <row r="43">
          <cell r="J43">
            <v>109.1</v>
          </cell>
        </row>
        <row r="47">
          <cell r="J47">
            <v>184.8</v>
          </cell>
        </row>
        <row r="51">
          <cell r="J51">
            <v>12907.22</v>
          </cell>
        </row>
        <row r="56">
          <cell r="J56">
            <v>12692.9</v>
          </cell>
        </row>
        <row r="61">
          <cell r="J61">
            <v>27539.59</v>
          </cell>
        </row>
        <row r="66">
          <cell r="J66">
            <v>1821.04</v>
          </cell>
        </row>
        <row r="72">
          <cell r="J72">
            <v>1473.92</v>
          </cell>
        </row>
        <row r="77">
          <cell r="J77">
            <v>53428.91</v>
          </cell>
        </row>
        <row r="83">
          <cell r="J83">
            <v>49730.6</v>
          </cell>
        </row>
        <row r="88">
          <cell r="J88">
            <v>2571.6799999999998</v>
          </cell>
        </row>
      </sheetData>
      <sheetData sheetId="110"/>
      <sheetData sheetId="111"/>
      <sheetData sheetId="112"/>
      <sheetData sheetId="113">
        <row r="39">
          <cell r="J39">
            <v>25587.88</v>
          </cell>
        </row>
        <row r="50">
          <cell r="J50">
            <v>16309.82</v>
          </cell>
        </row>
        <row r="62">
          <cell r="J62">
            <v>1897549.68</v>
          </cell>
        </row>
        <row r="74">
          <cell r="J74">
            <v>1929590.88</v>
          </cell>
        </row>
        <row r="85">
          <cell r="J85">
            <v>3483673.4</v>
          </cell>
        </row>
        <row r="97">
          <cell r="J97">
            <v>115178.33</v>
          </cell>
        </row>
        <row r="108">
          <cell r="J108">
            <v>43282.32</v>
          </cell>
        </row>
        <row r="120">
          <cell r="J120">
            <v>3379275.68</v>
          </cell>
        </row>
        <row r="133">
          <cell r="J133">
            <v>1439745.23</v>
          </cell>
        </row>
      </sheetData>
      <sheetData sheetId="114"/>
      <sheetData sheetId="115"/>
      <sheetData sheetId="116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INAL19.09.14 "/>
      <sheetName val="cont (2)"/>
      <sheetName val="Bill of qnty"/>
      <sheetName val="Bridge Abstract"/>
      <sheetName val="BOQ FINAL "/>
      <sheetName val="SLAB abstract"/>
      <sheetName val="Site clearancetpy-1"/>
      <sheetName val="Road work tpy-1"/>
      <sheetName val="1.Site Clearance"/>
      <sheetName val="2.Road work"/>
      <sheetName val="CD list"/>
      <sheetName val="R.W-1."/>
      <sheetName val="R.W-2"/>
      <sheetName val="typ-3"/>
      <sheetName val="Abstract of RCC PIPE"/>
      <sheetName val="2row 600mm dia"/>
      <sheetName val="2 row 900 mm dia"/>
      <sheetName val="Sheet1"/>
      <sheetName val="RCC PIPE 2 ROW 600 MM "/>
      <sheetName val="NEW Box 1X1.5X1.0"/>
      <sheetName val="NEW Box 1X1.5X1.0W.W"/>
      <sheetName val="bOX 1X3.0X3.0"/>
      <sheetName val="w.w1x3x3"/>
      <sheetName val="bOX 2X5X3.5"/>
      <sheetName val="W.W 2X5X3.5"/>
      <sheetName val="1row 1000mm dia"/>
      <sheetName val="21.658 SLAB"/>
      <sheetName val="slab 21.658"/>
      <sheetName val="slab 21.660"/>
      <sheetName val="1000mm dia hp8.51"/>
      <sheetName val="bo1x3.0x3.0"/>
      <sheetName val="w.w 1x3.0x3.0"/>
      <sheetName val="Box 1x3.0x2.50"/>
      <sheetName val="1x3.0x2.5w.w"/>
      <sheetName val="TOE WALL"/>
      <sheetName val="3X5.0X4.5"/>
      <sheetName val="W.W 3x5.0x4.5"/>
      <sheetName val=".box3x7x5.0"/>
      <sheetName val="W.W 3X7X5.0"/>
      <sheetName val="1.5 X 1.5 slab culvert"/>
      <sheetName val="slab1.5x1.5 "/>
      <sheetName val="1row hume pipe"/>
      <sheetName val="2row 1000mm dia"/>
      <sheetName val="3 row 1000mmdia"/>
      <sheetName val="900mm dia"/>
      <sheetName val="600mm dia"/>
      <sheetName val="Box.3x3x3"/>
      <sheetName val="W.W 3X3X3"/>
      <sheetName val="3x6.0x3.5"/>
      <sheetName val="w.w 3X6X3.5"/>
      <sheetName val="bOX 5X3"/>
      <sheetName val="W.W 5X3"/>
      <sheetName val="Box2x2"/>
      <sheetName val="W.W2X2"/>
      <sheetName val="Box 1x2.0x3.0"/>
      <sheetName val="1x2.0x3.0w.w"/>
      <sheetName val="1X2.0X2.5 BOX"/>
      <sheetName val="1X2.0X2.5.W"/>
      <sheetName val="1X0.85X0.90"/>
      <sheetName val="W.W 1X0.85X0.95"/>
      <sheetName val="Sheet8"/>
      <sheetName val="1x1000mm dia"/>
      <sheetName val="Box 1.0x1.0"/>
      <sheetName val="W.W 1.0X1.0"/>
      <sheetName val="1row 1000mmdia"/>
      <sheetName val="Box1x3.0x3.0"/>
      <sheetName val="1x3.0x3.0w.w"/>
      <sheetName val="1row 900mmdia"/>
      <sheetName val="1X3.0X2.5"/>
      <sheetName val="1X3.0X2.5W.W."/>
      <sheetName val="1000mm dia"/>
      <sheetName val="1X3.0X3.0B"/>
      <sheetName val="1X3.0X3.0W.W.."/>
      <sheetName val="100mmdia"/>
      <sheetName val="Box 3x2"/>
      <sheetName val="w.w3x2"/>
      <sheetName val="Box1x4x3"/>
      <sheetName val="W.W 1X4X3"/>
      <sheetName val="Bridge 3x12.0m"/>
      <sheetName val="RETAINING WALL"/>
      <sheetName val="w.w 3x3.0x2.5"/>
      <sheetName val="Lead 5km"/>
      <sheetName val="Lead Stat to site"/>
      <sheetName val="Labour"/>
      <sheetName val="Plant&amp;Machinery"/>
      <sheetName val="Chart2"/>
      <sheetName val="RETAINING WALL 3.6m @ 0-20 m"/>
      <sheetName val="RETAINING WALL 3.2 m @330-440 m"/>
      <sheetName val="RETAINING WALL 2.9m @ 750-910m "/>
      <sheetName val="RETAINING WALL 2.8m @1180-1340m"/>
      <sheetName val="RETAINING WALL 4m @ 70-160m"/>
      <sheetName val="RWALL 4.5m @620-750, 910-1180M"/>
      <sheetName val="RETAINING WALL 5 m height"/>
      <sheetName val="RETAINING WALL 5.5 m height"/>
      <sheetName val="RETAINING WALL 6 m height "/>
      <sheetName val="Breast wall 2m ht "/>
      <sheetName val="Guard Wall"/>
      <sheetName val="Lead 5km(2)"/>
      <sheetName val="RR MASONRY1M HT"/>
      <sheetName val="RR Masonry 2M HT"/>
      <sheetName val="RR Masonry 2.5m ht"/>
      <sheetName val="Drain CC"/>
      <sheetName val=" Lined Drain"/>
      <sheetName val="Breast wall 1M HT"/>
      <sheetName val="Breast wall 2M HT"/>
      <sheetName val="Breast wall 2.5m ht"/>
      <sheetName val="W-Metal C.B"/>
      <sheetName val="Retaining Wall 3m"/>
      <sheetName val="Signs"/>
      <sheetName val="Analysis"/>
      <sheetName val="c.d  (2)"/>
      <sheetName val="C.D LIST (2)"/>
      <sheetName val="Sheet2"/>
      <sheetName val="Sheet3"/>
      <sheetName val="Median drain"/>
      <sheetName val="NEW BOX 1X3.0X3.0"/>
      <sheetName val="NEW W.W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C4">
            <v>799.99999999999716</v>
          </cell>
        </row>
      </sheetData>
      <sheetData sheetId="99">
        <row r="3">
          <cell r="C3">
            <v>170.19999999999928</v>
          </cell>
        </row>
      </sheetData>
      <sheetData sheetId="100">
        <row r="4">
          <cell r="C4">
            <v>1239.3999999999974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>
        <row r="9">
          <cell r="C9">
            <v>579.79999999999154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1" workbookViewId="0">
      <selection activeCell="C20" sqref="C20:D20"/>
    </sheetView>
  </sheetViews>
  <sheetFormatPr defaultRowHeight="14.4" x14ac:dyDescent="0.3"/>
  <cols>
    <col min="2" max="2" width="57.77734375" bestFit="1" customWidth="1"/>
    <col min="4" max="4" width="9.21875" customWidth="1"/>
  </cols>
  <sheetData>
    <row r="1" spans="1:6" x14ac:dyDescent="0.3">
      <c r="B1" s="66"/>
      <c r="C1" s="66"/>
      <c r="D1" s="66"/>
      <c r="E1" s="66"/>
    </row>
    <row r="2" spans="1:6" ht="18" x14ac:dyDescent="0.3">
      <c r="A2" s="67" t="s">
        <v>1</v>
      </c>
      <c r="B2" s="67"/>
      <c r="C2" s="67"/>
      <c r="D2" s="67"/>
      <c r="E2" s="67"/>
      <c r="F2" s="67"/>
    </row>
    <row r="3" spans="1:6" ht="16.2" customHeight="1" x14ac:dyDescent="0.3">
      <c r="A3" s="68" t="s">
        <v>2</v>
      </c>
      <c r="B3" s="68"/>
      <c r="C3" s="68"/>
      <c r="D3" s="68"/>
      <c r="E3" s="68"/>
      <c r="F3" s="68"/>
    </row>
    <row r="4" spans="1:6" ht="16.2" customHeight="1" x14ac:dyDescent="0.3">
      <c r="A4" s="68" t="s">
        <v>43</v>
      </c>
      <c r="B4" s="68"/>
      <c r="C4" s="68"/>
      <c r="D4" s="68"/>
      <c r="E4" s="68"/>
      <c r="F4" s="68"/>
    </row>
    <row r="5" spans="1:6" ht="15" thickBot="1" x14ac:dyDescent="0.35">
      <c r="C5" s="69"/>
      <c r="D5" s="69"/>
      <c r="E5" s="69"/>
      <c r="F5" s="69"/>
    </row>
    <row r="6" spans="1:6" ht="14.4" customHeight="1" x14ac:dyDescent="0.3">
      <c r="A6" s="38" t="s">
        <v>3</v>
      </c>
      <c r="B6" s="38" t="s">
        <v>4</v>
      </c>
      <c r="C6" s="70" t="s">
        <v>5</v>
      </c>
      <c r="D6" s="71"/>
      <c r="E6" s="74" t="s">
        <v>7</v>
      </c>
      <c r="F6" s="75"/>
    </row>
    <row r="7" spans="1:6" ht="15" customHeight="1" thickBot="1" x14ac:dyDescent="0.35">
      <c r="A7" s="39"/>
      <c r="B7" s="39"/>
      <c r="C7" s="72" t="s">
        <v>6</v>
      </c>
      <c r="D7" s="73"/>
      <c r="E7" s="76"/>
      <c r="F7" s="77"/>
    </row>
    <row r="8" spans="1:6" ht="15" thickBot="1" x14ac:dyDescent="0.35">
      <c r="A8" s="16">
        <v>1</v>
      </c>
      <c r="B8" s="1" t="s">
        <v>8</v>
      </c>
      <c r="C8" s="56">
        <f>[1]Road!$J$37+[1]Road!$J$60+'[1]T-Y junction estmt '!$J$43+'[1]T-Y junction estmt '!$J$47+'[1]Curve Estimate (2)'!$J$39+'[1]Curve Estimate (2)'!$J$50</f>
        <v>1607478.23</v>
      </c>
      <c r="D8" s="57"/>
      <c r="E8" s="32"/>
      <c r="F8" s="33"/>
    </row>
    <row r="9" spans="1:6" ht="15" thickBot="1" x14ac:dyDescent="0.35">
      <c r="A9" s="16">
        <v>2</v>
      </c>
      <c r="B9" s="1" t="s">
        <v>9</v>
      </c>
      <c r="C9" s="94">
        <f>[1]Road!$J$42+[1]Road!$J$43+[1]Road!$J$44+[1]Road!$J$56+[1]Road!$J$103+'[1]T-Y junction estmt '!$J$39</f>
        <v>667450670.76999998</v>
      </c>
      <c r="D9" s="95"/>
      <c r="E9" s="32"/>
      <c r="F9" s="33"/>
    </row>
    <row r="10" spans="1:6" ht="15" thickBot="1" x14ac:dyDescent="0.35">
      <c r="A10" s="16">
        <v>3</v>
      </c>
      <c r="B10" s="1" t="s">
        <v>10</v>
      </c>
      <c r="C10" s="62">
        <f>[1]Road!$J$68+[1]Road!$J$73+[1]Road!$J$79+'[1]T-Y junction estmt '!$J$51+'[1]T-Y junction estmt '!$J$56+'[1]T-Y junction estmt '!$J$61+'[1]Curve Estimate (2)'!$J$62+'[1]Curve Estimate (2)'!$J$74+'[1]Curve Estimate (2)'!$J$85</f>
        <v>271653016.70999998</v>
      </c>
      <c r="D10" s="63"/>
      <c r="E10" s="32"/>
      <c r="F10" s="33"/>
    </row>
    <row r="11" spans="1:6" ht="15" thickBot="1" x14ac:dyDescent="0.35">
      <c r="A11" s="16">
        <v>4</v>
      </c>
      <c r="B11" s="1" t="s">
        <v>11</v>
      </c>
      <c r="C11" s="62">
        <f>[1]Road!$J$84+[1]Road!$J$89+[1]Road!$J$94+[1]Road!$J$99+'[1]T-Y junction estmt '!$J$66+'[1]T-Y junction estmt '!$J$72+'[1]T-Y junction estmt '!$J$77+'[1]T-Y junction estmt '!$J$83+'[1]Curve Estimate (2)'!$J$97+'[1]Curve Estimate (2)'!$J$108+'[1]Curve Estimate (2)'!$J$120+'[1]Curve Estimate (2)'!$J$133</f>
        <v>178785131.16999999</v>
      </c>
      <c r="D11" s="63"/>
      <c r="E11" s="32"/>
      <c r="F11" s="33"/>
    </row>
    <row r="12" spans="1:6" ht="15" thickBot="1" x14ac:dyDescent="0.35">
      <c r="A12" s="16">
        <v>5</v>
      </c>
      <c r="B12" s="1" t="s">
        <v>12</v>
      </c>
      <c r="C12" s="64">
        <f>'[1]General Abstract'!$C$11+'[1]General Abstract'!$C$12</f>
        <v>81032353</v>
      </c>
      <c r="D12" s="65"/>
      <c r="E12" s="32"/>
      <c r="F12" s="33"/>
    </row>
    <row r="13" spans="1:6" ht="31.8" customHeight="1" thickBot="1" x14ac:dyDescent="0.35">
      <c r="A13" s="16">
        <v>6</v>
      </c>
      <c r="B13" s="2" t="s">
        <v>13</v>
      </c>
      <c r="C13" s="64" t="s">
        <v>44</v>
      </c>
      <c r="D13" s="65"/>
      <c r="E13" s="32"/>
      <c r="F13" s="33"/>
    </row>
    <row r="14" spans="1:6" ht="15" thickBot="1" x14ac:dyDescent="0.35">
      <c r="A14" s="16">
        <v>7</v>
      </c>
      <c r="B14" s="1" t="s">
        <v>14</v>
      </c>
      <c r="C14" s="64" t="s">
        <v>96</v>
      </c>
      <c r="D14" s="65"/>
      <c r="E14" s="32"/>
      <c r="F14" s="33"/>
    </row>
    <row r="15" spans="1:6" ht="15" thickBot="1" x14ac:dyDescent="0.35">
      <c r="A15" s="16">
        <v>8</v>
      </c>
      <c r="B15" s="1" t="s">
        <v>15</v>
      </c>
      <c r="C15" s="56">
        <f>'[1]General Abstract'!$C$24</f>
        <v>3398784</v>
      </c>
      <c r="D15" s="57"/>
      <c r="E15" s="32"/>
      <c r="F15" s="33"/>
    </row>
    <row r="16" spans="1:6" ht="15" thickBot="1" x14ac:dyDescent="0.35">
      <c r="A16" s="16">
        <v>9</v>
      </c>
      <c r="B16" s="1" t="s">
        <v>16</v>
      </c>
      <c r="C16" s="52">
        <f>'[1]General Abstract'!$C$16+'[1]General Abstract'!$C$17+'[1]General Abstract'!$C$18+'[1]General Abstract'!$C$19+'[1]General Abstract'!$C$20+'[1]General Abstract'!$C$26+'[1]General Abstract'!$C$27+'[1]General Abstract'!$C$28</f>
        <v>266554270.00040582</v>
      </c>
      <c r="D16" s="53"/>
      <c r="E16" s="32"/>
      <c r="F16" s="33"/>
    </row>
    <row r="17" spans="1:6" ht="15" thickBot="1" x14ac:dyDescent="0.35">
      <c r="A17" s="16">
        <v>10</v>
      </c>
      <c r="B17" s="1" t="s">
        <v>17</v>
      </c>
      <c r="C17" s="62">
        <f>'[1]General Abstract'!$C$22+'[1]T-Y junction estmt '!$J$88</f>
        <v>15404529.088000003</v>
      </c>
      <c r="D17" s="63"/>
      <c r="E17" s="32"/>
      <c r="F17" s="33"/>
    </row>
    <row r="18" spans="1:6" ht="15" thickBot="1" x14ac:dyDescent="0.35">
      <c r="A18" s="16">
        <v>11</v>
      </c>
      <c r="B18" s="1" t="s">
        <v>18</v>
      </c>
      <c r="C18" s="56">
        <f>'[1]General Abstract'!$C$23+'[1]General Abstract'!$C$29+'[1]General Abstract'!$C$30</f>
        <v>2660935.5</v>
      </c>
      <c r="D18" s="57"/>
      <c r="E18" s="32"/>
      <c r="F18" s="33"/>
    </row>
    <row r="19" spans="1:6" ht="15" thickBot="1" x14ac:dyDescent="0.35">
      <c r="A19" s="27"/>
      <c r="B19" s="1"/>
      <c r="C19" s="58"/>
      <c r="D19" s="59"/>
      <c r="E19" s="32" t="s">
        <v>19</v>
      </c>
      <c r="F19" s="33"/>
    </row>
    <row r="20" spans="1:6" ht="15" thickBot="1" x14ac:dyDescent="0.35">
      <c r="A20" s="27"/>
      <c r="B20" s="1" t="s">
        <v>20</v>
      </c>
      <c r="C20" s="60">
        <f>SUM(C8:D19)</f>
        <v>1488547168.468406</v>
      </c>
      <c r="D20" s="61"/>
      <c r="E20" s="46">
        <f>Sheet4!E10</f>
        <v>133.099634842342</v>
      </c>
      <c r="F20" s="47"/>
    </row>
    <row r="21" spans="1:6" ht="15" thickBot="1" x14ac:dyDescent="0.35">
      <c r="A21" s="27"/>
      <c r="B21" s="3" t="s">
        <v>21</v>
      </c>
      <c r="C21" s="32">
        <f>C20/((43.129-30.97)*10000000)</f>
        <v>12.242348618047588</v>
      </c>
      <c r="D21" s="33"/>
      <c r="E21" s="54">
        <f>E20/(43.129-30.97)</f>
        <v>10.946593868109385</v>
      </c>
      <c r="F21" s="55"/>
    </row>
    <row r="22" spans="1:6" ht="15" thickBot="1" x14ac:dyDescent="0.35">
      <c r="A22" s="27"/>
      <c r="B22" s="1" t="s">
        <v>22</v>
      </c>
      <c r="C22" s="32"/>
      <c r="D22" s="33"/>
      <c r="E22" s="32"/>
      <c r="F22" s="33"/>
    </row>
    <row r="23" spans="1:6" ht="15" thickBot="1" x14ac:dyDescent="0.35">
      <c r="A23" s="16" t="s">
        <v>23</v>
      </c>
      <c r="B23" s="1" t="s">
        <v>24</v>
      </c>
      <c r="C23" s="44">
        <f>'[1]General Abstract'!$C$39</f>
        <v>37213679</v>
      </c>
      <c r="D23" s="45"/>
      <c r="E23" s="46">
        <f>E20*2.5%</f>
        <v>3.3274908710585502</v>
      </c>
      <c r="F23" s="47"/>
    </row>
    <row r="24" spans="1:6" ht="15" thickBot="1" x14ac:dyDescent="0.35">
      <c r="A24" s="16" t="s">
        <v>25</v>
      </c>
      <c r="B24" s="1" t="s">
        <v>26</v>
      </c>
      <c r="C24" s="52">
        <f>'[1]General Abstract'!$C$33</f>
        <v>178625660</v>
      </c>
      <c r="D24" s="53"/>
      <c r="E24" s="46">
        <f>E20*12%</f>
        <v>15.971956181081039</v>
      </c>
      <c r="F24" s="47"/>
    </row>
    <row r="25" spans="1:6" ht="15" thickBot="1" x14ac:dyDescent="0.35">
      <c r="A25" s="16" t="s">
        <v>27</v>
      </c>
      <c r="B25" s="1" t="s">
        <v>28</v>
      </c>
      <c r="C25" s="52">
        <f>'[1]General Abstract'!$C$35</f>
        <v>41679321</v>
      </c>
      <c r="D25" s="53"/>
      <c r="E25" s="46">
        <f>E20*2.8%</f>
        <v>3.7267897755855754</v>
      </c>
      <c r="F25" s="47"/>
    </row>
    <row r="26" spans="1:6" ht="15" thickBot="1" x14ac:dyDescent="0.35">
      <c r="A26" s="16" t="s">
        <v>29</v>
      </c>
      <c r="B26" s="1" t="s">
        <v>30</v>
      </c>
      <c r="C26" s="44">
        <f>'[1]General Abstract'!$C$37</f>
        <v>44656415</v>
      </c>
      <c r="D26" s="45"/>
      <c r="E26" s="46">
        <f>E20*3%</f>
        <v>3.9929890452702597</v>
      </c>
      <c r="F26" s="47"/>
    </row>
    <row r="27" spans="1:6" ht="15" thickBot="1" x14ac:dyDescent="0.35">
      <c r="A27" s="16" t="s">
        <v>31</v>
      </c>
      <c r="B27" s="1" t="s">
        <v>32</v>
      </c>
      <c r="C27" s="44">
        <f>'[1]General Abstract'!$C$38</f>
        <v>44656415</v>
      </c>
      <c r="D27" s="45"/>
      <c r="E27" s="46">
        <f>E20*3%</f>
        <v>3.9929890452702597</v>
      </c>
      <c r="F27" s="47"/>
    </row>
    <row r="28" spans="1:6" s="17" customFormat="1" ht="15" thickBot="1" x14ac:dyDescent="0.35">
      <c r="A28" s="16" t="s">
        <v>94</v>
      </c>
      <c r="B28" s="1" t="s">
        <v>95</v>
      </c>
      <c r="C28" s="48">
        <f>'[1]General Abstract'!$C$40</f>
        <v>74427358.450000003</v>
      </c>
      <c r="D28" s="49"/>
      <c r="E28" s="50">
        <f>E20*5%</f>
        <v>6.6549817421171005</v>
      </c>
      <c r="F28" s="51"/>
    </row>
    <row r="29" spans="1:6" ht="29.4" customHeight="1" thickBot="1" x14ac:dyDescent="0.35">
      <c r="A29" s="16"/>
      <c r="B29" s="4" t="s">
        <v>33</v>
      </c>
      <c r="C29" s="46">
        <f>C20+C23+C24+C25+C26+C27+C28</f>
        <v>1909806016.918406</v>
      </c>
      <c r="D29" s="47"/>
      <c r="E29" s="46">
        <f>E20+E23+E24+E25+E26+E27+E28</f>
        <v>170.76683150272478</v>
      </c>
      <c r="F29" s="47"/>
    </row>
    <row r="30" spans="1:6" ht="15" thickBot="1" x14ac:dyDescent="0.35">
      <c r="A30" s="16"/>
      <c r="B30" s="4"/>
      <c r="C30" s="32"/>
      <c r="D30" s="33"/>
      <c r="E30" s="32" t="s">
        <v>34</v>
      </c>
      <c r="F30" s="33"/>
    </row>
    <row r="31" spans="1:6" ht="15" thickBot="1" x14ac:dyDescent="0.35">
      <c r="A31" s="16"/>
      <c r="B31" s="1" t="s">
        <v>35</v>
      </c>
      <c r="C31" s="32" t="s">
        <v>36</v>
      </c>
      <c r="D31" s="33"/>
      <c r="E31" s="32" t="s">
        <v>97</v>
      </c>
      <c r="F31" s="33"/>
    </row>
    <row r="32" spans="1:6" ht="15" thickBot="1" x14ac:dyDescent="0.35">
      <c r="A32" s="16" t="s">
        <v>23</v>
      </c>
      <c r="B32" s="1" t="s">
        <v>37</v>
      </c>
      <c r="C32" s="36">
        <v>15300000</v>
      </c>
      <c r="D32" s="37"/>
      <c r="E32" s="36">
        <v>15300001</v>
      </c>
      <c r="F32" s="37"/>
    </row>
    <row r="33" spans="1:6" ht="15" thickBot="1" x14ac:dyDescent="0.35">
      <c r="A33" s="16" t="s">
        <v>25</v>
      </c>
      <c r="B33" s="1" t="s">
        <v>38</v>
      </c>
      <c r="C33" s="42">
        <v>8200000</v>
      </c>
      <c r="D33" s="43"/>
      <c r="E33" s="42">
        <v>8200000</v>
      </c>
      <c r="F33" s="43"/>
    </row>
    <row r="34" spans="1:6" ht="60" customHeight="1" thickBot="1" x14ac:dyDescent="0.35">
      <c r="A34" s="38" t="s">
        <v>27</v>
      </c>
      <c r="B34" s="40" t="s">
        <v>39</v>
      </c>
      <c r="C34" s="32"/>
      <c r="D34" s="33"/>
      <c r="E34" s="32"/>
      <c r="F34" s="33"/>
    </row>
    <row r="35" spans="1:6" ht="15" thickBot="1" x14ac:dyDescent="0.35">
      <c r="A35" s="39"/>
      <c r="B35" s="41"/>
      <c r="C35" s="42">
        <v>206500000</v>
      </c>
      <c r="D35" s="43"/>
      <c r="E35" s="42">
        <v>206500000</v>
      </c>
      <c r="F35" s="43"/>
    </row>
    <row r="36" spans="1:6" ht="15" thickBot="1" x14ac:dyDescent="0.35">
      <c r="A36" s="27"/>
      <c r="B36" s="4" t="s">
        <v>33</v>
      </c>
      <c r="C36" s="36">
        <f>C32+C33+C35</f>
        <v>230000000</v>
      </c>
      <c r="D36" s="37"/>
      <c r="E36" s="36">
        <f>SUM(E32:F35)</f>
        <v>230000001</v>
      </c>
      <c r="F36" s="37"/>
    </row>
    <row r="37" spans="1:6" ht="15" thickBot="1" x14ac:dyDescent="0.35">
      <c r="A37" s="27"/>
      <c r="B37" s="3" t="s">
        <v>40</v>
      </c>
      <c r="C37" s="34">
        <f>C36+C29</f>
        <v>2139806016.918406</v>
      </c>
      <c r="D37" s="35"/>
      <c r="E37" s="34">
        <f>E36/10000000+E29</f>
        <v>193.76683160272478</v>
      </c>
      <c r="F37" s="35"/>
    </row>
    <row r="38" spans="1:6" ht="15" thickBot="1" x14ac:dyDescent="0.35">
      <c r="A38" s="27"/>
      <c r="B38" s="3" t="s">
        <v>41</v>
      </c>
      <c r="C38" s="34">
        <f>C37/10000000</f>
        <v>213.9806016918406</v>
      </c>
      <c r="D38" s="35"/>
      <c r="E38" s="34">
        <f>E37</f>
        <v>193.76683160272478</v>
      </c>
      <c r="F38" s="35"/>
    </row>
    <row r="39" spans="1:6" ht="15" thickBot="1" x14ac:dyDescent="0.35">
      <c r="A39" s="27"/>
      <c r="B39" s="3" t="s">
        <v>42</v>
      </c>
      <c r="C39" s="32">
        <v>12.159000000000001</v>
      </c>
      <c r="D39" s="33"/>
      <c r="E39" s="32">
        <v>12.159000000000001</v>
      </c>
      <c r="F39" s="33"/>
    </row>
    <row r="40" spans="1:6" ht="15" thickBot="1" x14ac:dyDescent="0.35">
      <c r="A40" s="27"/>
      <c r="B40" s="3" t="s">
        <v>21</v>
      </c>
      <c r="C40" s="34">
        <f>C38/C39</f>
        <v>17.598536202964109</v>
      </c>
      <c r="D40" s="35"/>
      <c r="E40" s="34">
        <f>E38/E39</f>
        <v>15.936082868881057</v>
      </c>
      <c r="F40" s="33"/>
    </row>
  </sheetData>
  <mergeCells count="80">
    <mergeCell ref="C8:D8"/>
    <mergeCell ref="E8:F8"/>
    <mergeCell ref="B1:C1"/>
    <mergeCell ref="D1:E1"/>
    <mergeCell ref="A2:F2"/>
    <mergeCell ref="A3:F3"/>
    <mergeCell ref="A4:F4"/>
    <mergeCell ref="C5:D5"/>
    <mergeCell ref="E5:F5"/>
    <mergeCell ref="A6:A7"/>
    <mergeCell ref="B6:B7"/>
    <mergeCell ref="C6:D6"/>
    <mergeCell ref="C7:D7"/>
    <mergeCell ref="E6:F7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28:D28"/>
    <mergeCell ref="E28:F28"/>
    <mergeCell ref="C31:D31"/>
    <mergeCell ref="E31:F31"/>
    <mergeCell ref="C32:D32"/>
    <mergeCell ref="E32:F32"/>
    <mergeCell ref="C33:D33"/>
    <mergeCell ref="E33:F33"/>
    <mergeCell ref="A34:A35"/>
    <mergeCell ref="B34:B35"/>
    <mergeCell ref="C34:D34"/>
    <mergeCell ref="C35:D35"/>
    <mergeCell ref="E34:F34"/>
    <mergeCell ref="E35:F35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activeCell="G9" sqref="G9"/>
    </sheetView>
  </sheetViews>
  <sheetFormatPr defaultRowHeight="14.4" x14ac:dyDescent="0.3"/>
  <cols>
    <col min="1" max="1" width="21.5546875" customWidth="1"/>
    <col min="2" max="2" width="28.5546875" customWidth="1"/>
    <col min="4" max="4" width="16.5546875" bestFit="1" customWidth="1"/>
    <col min="5" max="5" width="14.33203125" bestFit="1" customWidth="1"/>
    <col min="7" max="7" width="9.77734375" bestFit="1" customWidth="1"/>
  </cols>
  <sheetData>
    <row r="1" spans="1:7" ht="49.2" thickBot="1" x14ac:dyDescent="0.35">
      <c r="A1" s="5" t="s">
        <v>45</v>
      </c>
      <c r="B1" s="6" t="s">
        <v>46</v>
      </c>
      <c r="C1" s="6" t="s">
        <v>47</v>
      </c>
      <c r="D1" s="6" t="s">
        <v>48</v>
      </c>
      <c r="E1" s="6" t="s">
        <v>49</v>
      </c>
    </row>
    <row r="2" spans="1:7" ht="68.400000000000006" customHeight="1" thickBot="1" x14ac:dyDescent="0.35">
      <c r="A2" s="78" t="s">
        <v>50</v>
      </c>
      <c r="B2" s="7" t="s">
        <v>51</v>
      </c>
      <c r="C2" s="8">
        <v>0</v>
      </c>
      <c r="D2" s="9" t="s">
        <v>52</v>
      </c>
      <c r="E2" s="8" t="s">
        <v>44</v>
      </c>
    </row>
    <row r="3" spans="1:7" ht="69.599999999999994" customHeight="1" thickBot="1" x14ac:dyDescent="0.35">
      <c r="A3" s="79"/>
      <c r="B3" s="10" t="s">
        <v>53</v>
      </c>
      <c r="C3" s="8">
        <f>(43.129-30.97)</f>
        <v>12.158999999999999</v>
      </c>
      <c r="D3" s="9" t="s">
        <v>54</v>
      </c>
      <c r="E3" s="13">
        <f>12.159*9.6</f>
        <v>116.7264</v>
      </c>
    </row>
    <row r="4" spans="1:7" ht="23.4" customHeight="1" thickBot="1" x14ac:dyDescent="0.35">
      <c r="A4" s="78" t="s">
        <v>55</v>
      </c>
      <c r="B4" s="10" t="s">
        <v>56</v>
      </c>
      <c r="C4" s="8"/>
      <c r="D4" s="9" t="s">
        <v>57</v>
      </c>
      <c r="E4" s="11">
        <f>C4*0.0082</f>
        <v>0</v>
      </c>
    </row>
    <row r="5" spans="1:7" ht="18.600000000000001" customHeight="1" thickBot="1" x14ac:dyDescent="0.35">
      <c r="A5" s="80"/>
      <c r="B5" s="10" t="s">
        <v>58</v>
      </c>
      <c r="C5" s="8">
        <f>[1]G.Abstract!$F$11+[1]G.Abstract!$F$12+[1]G.Abstract!$F$63+[1]G.Abstract!$F$90+[1]G.Abstract!$F$91+[1]G.Abstract!$F$92+[1]G.Abstract!$F$93+[1]G.Abstract!$F$94+[1]G.Abstract!$F$150+[1]G.Abstract!$F$170+[1]G.Abstract!$F$218+[1]G.Abstract!$F$234</f>
        <v>728.9</v>
      </c>
      <c r="D5" s="9" t="s">
        <v>57</v>
      </c>
      <c r="E5" s="11">
        <f>C5*0.0082</f>
        <v>5.9769800000000002</v>
      </c>
      <c r="G5" s="18"/>
    </row>
    <row r="6" spans="1:7" ht="16.8" thickBot="1" x14ac:dyDescent="0.35">
      <c r="A6" s="80"/>
      <c r="B6" s="10" t="s">
        <v>59</v>
      </c>
      <c r="C6" s="14">
        <f>'[2]RR MASONRY1M HT'!$C$4+'[2]RR Masonry 2M HT'!$C$3+'[2]RR Masonry 2.5m ht'!$C$4</f>
        <v>2209.599999999994</v>
      </c>
      <c r="D6" s="9" t="s">
        <v>60</v>
      </c>
      <c r="E6" s="11">
        <f>C6*0.0037</f>
        <v>8.1755199999999775</v>
      </c>
      <c r="G6" s="18"/>
    </row>
    <row r="7" spans="1:7" ht="33" thickBot="1" x14ac:dyDescent="0.35">
      <c r="A7" s="80"/>
      <c r="B7" s="10" t="s">
        <v>61</v>
      </c>
      <c r="C7" s="8">
        <f>'[2]Retaining Wall 3m'!$C$9</f>
        <v>579.79999999999154</v>
      </c>
      <c r="D7" s="9" t="s">
        <v>62</v>
      </c>
      <c r="E7" s="11">
        <f>C7*0.0024</f>
        <v>1.3915199999999797</v>
      </c>
    </row>
    <row r="8" spans="1:7" ht="16.8" thickBot="1" x14ac:dyDescent="0.35">
      <c r="A8" s="79"/>
      <c r="B8" s="10" t="s">
        <v>63</v>
      </c>
      <c r="C8" s="8"/>
      <c r="D8" s="9" t="s">
        <v>64</v>
      </c>
      <c r="E8" s="8">
        <f>C8*0.004</f>
        <v>0</v>
      </c>
    </row>
    <row r="9" spans="1:7" ht="81.599999999999994" thickBot="1" x14ac:dyDescent="0.35">
      <c r="A9" s="12" t="s">
        <v>65</v>
      </c>
      <c r="B9" s="10" t="s">
        <v>66</v>
      </c>
      <c r="C9" s="81" t="s">
        <v>67</v>
      </c>
      <c r="D9" s="82"/>
      <c r="E9" s="19">
        <f>((Sheet3!C20/10000000)-(SUM(Sheet4!E3:E8)))*5%</f>
        <v>0.82921484234203158</v>
      </c>
      <c r="G9" s="19">
        <f>((Sheet3!C20/10000000)-(SUM(Sheet4!E3:E8)))</f>
        <v>16.58429684684063</v>
      </c>
    </row>
    <row r="10" spans="1:7" ht="16.8" thickBot="1" x14ac:dyDescent="0.4">
      <c r="A10" s="83" t="s">
        <v>68</v>
      </c>
      <c r="B10" s="84"/>
      <c r="C10" s="84"/>
      <c r="D10" s="84"/>
      <c r="E10" s="15">
        <f>SUM(E3:E9)</f>
        <v>133.099634842342</v>
      </c>
    </row>
  </sheetData>
  <mergeCells count="4">
    <mergeCell ref="A2:A3"/>
    <mergeCell ref="A4:A8"/>
    <mergeCell ref="C9:D9"/>
    <mergeCell ref="A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" sqref="C2"/>
    </sheetView>
  </sheetViews>
  <sheetFormatPr defaultRowHeight="14.4" x14ac:dyDescent="0.3"/>
  <cols>
    <col min="2" max="2" width="15.88671875" bestFit="1" customWidth="1"/>
    <col min="3" max="3" width="12.109375" customWidth="1"/>
    <col min="4" max="4" width="28.109375" customWidth="1"/>
  </cols>
  <sheetData>
    <row r="1" spans="1:4" ht="28.8" x14ac:dyDescent="0.3">
      <c r="A1" s="20" t="s">
        <v>0</v>
      </c>
      <c r="B1" s="20" t="s">
        <v>46</v>
      </c>
      <c r="C1" s="20" t="s">
        <v>69</v>
      </c>
      <c r="D1" s="20" t="s">
        <v>7</v>
      </c>
    </row>
    <row r="2" spans="1:4" ht="43.2" x14ac:dyDescent="0.3">
      <c r="A2" s="20">
        <v>1</v>
      </c>
      <c r="B2" s="20" t="s">
        <v>70</v>
      </c>
      <c r="C2" s="20">
        <v>0.68</v>
      </c>
      <c r="D2" s="20" t="s">
        <v>71</v>
      </c>
    </row>
    <row r="3" spans="1:4" ht="43.2" x14ac:dyDescent="0.3">
      <c r="A3" s="20">
        <v>2</v>
      </c>
      <c r="B3" s="20" t="s">
        <v>72</v>
      </c>
      <c r="C3" s="20">
        <v>0.13</v>
      </c>
      <c r="D3" s="20" t="s">
        <v>71</v>
      </c>
    </row>
    <row r="4" spans="1:4" x14ac:dyDescent="0.3">
      <c r="A4" s="20">
        <v>3</v>
      </c>
      <c r="B4" s="20" t="s">
        <v>73</v>
      </c>
      <c r="C4" s="20">
        <v>2.2200000000000002</v>
      </c>
      <c r="D4" s="20" t="s">
        <v>74</v>
      </c>
    </row>
    <row r="5" spans="1:4" x14ac:dyDescent="0.3">
      <c r="A5" s="20">
        <v>4</v>
      </c>
      <c r="B5" s="20" t="s">
        <v>75</v>
      </c>
      <c r="C5" s="20">
        <v>1.1299999999999999</v>
      </c>
      <c r="D5" s="20"/>
    </row>
    <row r="6" spans="1:4" x14ac:dyDescent="0.3">
      <c r="A6" s="20">
        <v>5</v>
      </c>
      <c r="B6" s="20" t="s">
        <v>76</v>
      </c>
      <c r="C6" s="20">
        <v>0.5</v>
      </c>
      <c r="D6" s="20"/>
    </row>
    <row r="7" spans="1:4" x14ac:dyDescent="0.3">
      <c r="A7" s="20">
        <v>6</v>
      </c>
      <c r="B7" s="20" t="s">
        <v>77</v>
      </c>
      <c r="C7" s="20">
        <f>C8-(SUM(C2:C6))</f>
        <v>18.34</v>
      </c>
      <c r="D7" s="20"/>
    </row>
    <row r="8" spans="1:4" x14ac:dyDescent="0.3">
      <c r="C8" s="20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B4" sqref="B4:H10"/>
    </sheetView>
  </sheetViews>
  <sheetFormatPr defaultRowHeight="14.4" x14ac:dyDescent="0.3"/>
  <cols>
    <col min="5" max="5" width="16.109375" bestFit="1" customWidth="1"/>
    <col min="8" max="8" width="11.77734375" bestFit="1" customWidth="1"/>
    <col min="11" max="11" width="16" bestFit="1" customWidth="1"/>
  </cols>
  <sheetData>
    <row r="1" spans="1:11" ht="67.8" customHeight="1" thickBot="1" x14ac:dyDescent="0.35">
      <c r="A1" s="85" t="s">
        <v>78</v>
      </c>
      <c r="B1" s="88" t="s">
        <v>79</v>
      </c>
      <c r="C1" s="85" t="s">
        <v>80</v>
      </c>
      <c r="D1" s="91" t="s">
        <v>81</v>
      </c>
      <c r="E1" s="92"/>
      <c r="F1" s="92"/>
      <c r="G1" s="92"/>
      <c r="H1" s="93"/>
      <c r="I1" s="21"/>
    </row>
    <row r="2" spans="1:11" ht="147" customHeight="1" x14ac:dyDescent="0.3">
      <c r="A2" s="86"/>
      <c r="B2" s="89"/>
      <c r="C2" s="86"/>
      <c r="D2" s="85" t="s">
        <v>82</v>
      </c>
      <c r="E2" s="85" t="s">
        <v>83</v>
      </c>
      <c r="F2" s="85" t="s">
        <v>84</v>
      </c>
      <c r="G2" s="85" t="s">
        <v>85</v>
      </c>
      <c r="H2" s="85" t="s">
        <v>86</v>
      </c>
      <c r="I2" s="21"/>
    </row>
    <row r="3" spans="1:11" ht="15" thickBot="1" x14ac:dyDescent="0.35">
      <c r="A3" s="87"/>
      <c r="B3" s="90"/>
      <c r="C3" s="87"/>
      <c r="D3" s="87"/>
      <c r="E3" s="87"/>
      <c r="F3" s="87"/>
      <c r="G3" s="87"/>
      <c r="H3" s="87"/>
      <c r="I3" s="21"/>
      <c r="K3">
        <v>148.85</v>
      </c>
    </row>
    <row r="4" spans="1:11" ht="16.8" thickBot="1" x14ac:dyDescent="0.35">
      <c r="A4" s="22">
        <v>1</v>
      </c>
      <c r="B4" s="23" t="s">
        <v>87</v>
      </c>
      <c r="C4" s="24">
        <v>8.3299999999999999E-2</v>
      </c>
      <c r="D4" s="25">
        <v>23</v>
      </c>
      <c r="E4" s="31">
        <f>K4*C4</f>
        <v>15.598694174860324</v>
      </c>
      <c r="F4" s="25"/>
      <c r="G4" s="31">
        <f>D4+E4</f>
        <v>38.598694174860327</v>
      </c>
      <c r="H4" s="30">
        <f>(G4/G10)*100</f>
        <v>18.038418032744048</v>
      </c>
      <c r="I4" s="21"/>
      <c r="K4" s="28">
        <f>(Sheet3!C20+Sheet3!C24+Sheet3!C25+Sheet3!C26+Sheet3!C27+Sheet3!C28)/10000000</f>
        <v>187.25923379184061</v>
      </c>
    </row>
    <row r="5" spans="1:11" ht="16.8" thickBot="1" x14ac:dyDescent="0.35">
      <c r="A5" s="22">
        <v>2</v>
      </c>
      <c r="B5" s="23" t="s">
        <v>88</v>
      </c>
      <c r="C5" s="24">
        <v>0.5</v>
      </c>
      <c r="D5" s="25"/>
      <c r="E5" s="31">
        <f>K4*C5</f>
        <v>93.629616895920307</v>
      </c>
      <c r="F5" s="25"/>
      <c r="G5" s="31">
        <f>G4+E5</f>
        <v>132.22831107078065</v>
      </c>
      <c r="H5" s="30">
        <f>(G5/G10)*100</f>
        <v>61.794565900417275</v>
      </c>
      <c r="I5" s="21"/>
      <c r="K5" s="29">
        <f>Sheet3!C23/10000000</f>
        <v>3.7213679000000002</v>
      </c>
    </row>
    <row r="6" spans="1:11" ht="16.8" thickBot="1" x14ac:dyDescent="0.35">
      <c r="A6" s="22">
        <v>3</v>
      </c>
      <c r="B6" s="23" t="s">
        <v>89</v>
      </c>
      <c r="C6" s="24">
        <v>0.41670000000000001</v>
      </c>
      <c r="D6" s="25"/>
      <c r="E6" s="31">
        <f>K4*C6</f>
        <v>78.03092272105998</v>
      </c>
      <c r="F6" s="25">
        <v>0</v>
      </c>
      <c r="G6" s="31">
        <f>G5+E6</f>
        <v>210.25923379184064</v>
      </c>
      <c r="H6" s="30">
        <f>(G6/G10)*100</f>
        <v>98.260939533336142</v>
      </c>
      <c r="I6" s="21"/>
    </row>
    <row r="7" spans="1:11" ht="16.8" thickBot="1" x14ac:dyDescent="0.35">
      <c r="A7" s="22">
        <v>4</v>
      </c>
      <c r="B7" s="23" t="s">
        <v>90</v>
      </c>
      <c r="C7" s="24">
        <v>1</v>
      </c>
      <c r="D7" s="25"/>
      <c r="E7" s="25">
        <v>0</v>
      </c>
      <c r="F7" s="31">
        <f>K3*0.5%</f>
        <v>0.74424999999999997</v>
      </c>
      <c r="G7" s="31">
        <f>G6+F7</f>
        <v>211.00348379184064</v>
      </c>
      <c r="H7" s="30">
        <f>(G7/G10)*100</f>
        <v>98.608751626668905</v>
      </c>
      <c r="I7" s="21"/>
    </row>
    <row r="8" spans="1:11" ht="16.8" thickBot="1" x14ac:dyDescent="0.35">
      <c r="A8" s="22">
        <v>5</v>
      </c>
      <c r="B8" s="23" t="s">
        <v>91</v>
      </c>
      <c r="C8" s="24">
        <v>1</v>
      </c>
      <c r="D8" s="25"/>
      <c r="E8" s="25"/>
      <c r="F8" s="31">
        <f>K3*0.5%</f>
        <v>0.74424999999999997</v>
      </c>
      <c r="G8" s="31">
        <f>G7+F8</f>
        <v>211.74773379184063</v>
      </c>
      <c r="H8" s="30">
        <f>(G8/G10)*100</f>
        <v>98.956563720001682</v>
      </c>
      <c r="I8" s="21"/>
    </row>
    <row r="9" spans="1:11" ht="16.8" thickBot="1" x14ac:dyDescent="0.35">
      <c r="A9" s="22">
        <v>6</v>
      </c>
      <c r="B9" s="23" t="s">
        <v>92</v>
      </c>
      <c r="C9" s="24">
        <v>1</v>
      </c>
      <c r="D9" s="25"/>
      <c r="E9" s="25"/>
      <c r="F9" s="31">
        <f>K3*0.5%</f>
        <v>0.74424999999999997</v>
      </c>
      <c r="G9" s="31">
        <f>G8+F9</f>
        <v>212.49198379184062</v>
      </c>
      <c r="H9" s="30">
        <f>(G9/G10)*100</f>
        <v>99.30437581333446</v>
      </c>
      <c r="I9" s="21"/>
    </row>
    <row r="10" spans="1:11" ht="16.8" thickBot="1" x14ac:dyDescent="0.35">
      <c r="A10" s="22">
        <v>7</v>
      </c>
      <c r="B10" s="23" t="s">
        <v>93</v>
      </c>
      <c r="C10" s="24">
        <v>1</v>
      </c>
      <c r="D10" s="25"/>
      <c r="E10" s="25"/>
      <c r="F10" s="31">
        <f>K3*1%</f>
        <v>1.4884999999999999</v>
      </c>
      <c r="G10" s="31">
        <f>G9+F10</f>
        <v>213.98048379184061</v>
      </c>
      <c r="H10" s="26">
        <f>(G10/G10)*100</f>
        <v>100</v>
      </c>
      <c r="I10" s="21"/>
    </row>
  </sheetData>
  <mergeCells count="9">
    <mergeCell ref="A1:A3"/>
    <mergeCell ref="B1:B3"/>
    <mergeCell ref="C1:C3"/>
    <mergeCell ref="D1:H1"/>
    <mergeCell ref="D2:D3"/>
    <mergeCell ref="E2:E3"/>
    <mergeCell ref="F2:F3"/>
    <mergeCell ref="G2:G3"/>
    <mergeCell ref="H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2020-01-23T09:51:02Z</dcterms:modified>
</cp:coreProperties>
</file>